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561" documentId="13_ncr:1_{CC616DBA-7C7B-44E3-8BDC-C929BD41205D}" xr6:coauthVersionLast="47" xr6:coauthVersionMax="47" xr10:uidLastSave="{58C13DE7-8A34-4798-8567-796236798EFE}"/>
  <bookViews>
    <workbookView minimized="1" xWindow="255" yWindow="1395" windowWidth="20730" windowHeight="11040" tabRatio="450" xr2:uid="{00000000-000D-0000-FFFF-FFFF00000000}"/>
  </bookViews>
  <sheets>
    <sheet name="DPGF" sheetId="4" r:id="rId1"/>
  </sheets>
  <definedNames>
    <definedName name="_Hlk98852853" localSheetId="0">DPGF!$A$7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4" l="1"/>
  <c r="F34" i="4"/>
  <c r="F25" i="4"/>
  <c r="F26" i="4"/>
  <c r="F27" i="4"/>
  <c r="F28" i="4"/>
  <c r="F29" i="4"/>
  <c r="F30" i="4"/>
  <c r="F31" i="4"/>
  <c r="F32" i="4"/>
  <c r="F33" i="4"/>
  <c r="F35" i="4"/>
  <c r="F24" i="4"/>
  <c r="F7" i="4"/>
  <c r="D32" i="4"/>
  <c r="D36" i="4"/>
  <c r="F21" i="4"/>
  <c r="F15" i="4"/>
  <c r="F16" i="4"/>
  <c r="F11" i="4"/>
  <c r="D22" i="4"/>
  <c r="D17" i="4"/>
  <c r="F9" i="4"/>
  <c r="F10" i="4"/>
  <c r="F8" i="4"/>
  <c r="F13" i="4"/>
  <c r="F14" i="4"/>
  <c r="F36" i="4"/>
  <c r="F51" i="4"/>
  <c r="F52" i="4" s="1"/>
  <c r="F47" i="4"/>
  <c r="F48" i="4"/>
  <c r="F19" i="4"/>
  <c r="F20" i="4"/>
  <c r="F42" i="4"/>
  <c r="D52" i="4"/>
  <c r="D48" i="4"/>
  <c r="D43" i="4"/>
  <c r="F43" i="4" l="1"/>
  <c r="D37" i="4"/>
  <c r="D55" i="4" s="1"/>
  <c r="F22" i="4"/>
  <c r="F17" i="4"/>
  <c r="F37" i="4" l="1"/>
  <c r="F5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tc={EAB2A878-3B89-4A31-B8C9-6CB05CA01C7D}</author>
    <author>tc={055B7B71-D434-4629-8DDD-E47E717AF767}</author>
    <author>tc={03E4B081-3B8C-4258-B728-D0CC43604210}</author>
    <author>tc={B55AF0B7-B03C-42B7-84CC-18007DF01325}</author>
    <author>tc={F1639610-0B1F-463D-9D86-3AF73C5B6E59}</author>
  </authors>
  <commentList>
    <comment ref="B30" authorId="0" shapeId="0" xr:uid="{EAB2A878-3B89-4A31-B8C9-6CB05CA01C7D}">
      <text>
        <t>[Threaded comment]
Your version of Excel allows you to read this threaded comment; however, any edits to it will get removed if the file is opened in a newer version of Excel. Learn more: https://go.microsoft.com/fwlink/?linkid=870924
Comment:
    cf. commentaire CCTP sur le nombre. 114  si on ne compte pas les 16 MAP et les 20 Grilles
Reply:
    il y a un sujet sur les MAP à revérifier ensemble</t>
      </text>
    </comment>
    <comment ref="C30" authorId="1" shapeId="0" xr:uid="{055B7B71-D434-4629-8DDD-E47E717AF767}">
      <text>
        <t>[Threaded comment]
Your version of Excel allows you to read this threaded comment; however, any edits to it will get removed if the file is opened in a newer version of Excel. Learn more: https://go.microsoft.com/fwlink/?linkid=870924
Comment:
    Si ce nombre convient à tous
Reply:
    à repointer mais ce chiffre = colonne F - colonne AG - les 20 grilles réexploitées 
Reply:
    Or dans les  chiffres indiqués on arrive à 127 : pointage à faire ensemble dans le fichier traçabilité
Reply:
    Je ne compterais pas les grilles dans ce décompte car c’est de la TO et on est dans la TF</t>
      </text>
    </comment>
    <comment ref="B31" authorId="2" shapeId="0" xr:uid="{03E4B081-3B8C-4258-B728-D0CC43604210}">
      <text>
        <t>[Threaded comment]
Your version of Excel allows you to read this threaded comment; however, any edits to it will get removed if the file is opened in a newer version of Excel. Learn more: https://go.microsoft.com/fwlink/?linkid=870924
Comment:
    à éclairicir</t>
      </text>
    </comment>
    <comment ref="C35" authorId="3" shapeId="0" xr:uid="{B55AF0B7-B03C-42B7-84CC-18007DF01325}">
      <text>
        <t>[Threaded comment]
Your version of Excel allows you to read this threaded comment; however, any edits to it will get removed if the file is opened in a newer version of Excel. Learn more: https://go.microsoft.com/fwlink/?linkid=870924
Comment:
    Ajouter une marge supplémentaire ? 40 voir 50 ?
Reply:
    oui</t>
      </text>
    </comment>
    <comment ref="B41" authorId="4" shapeId="0" xr:uid="{F1639610-0B1F-463D-9D86-3AF73C5B6E59}">
      <text>
        <t>[Threaded comment]
Your version of Excel allows you to read this threaded comment; however, any edits to it will get removed if the file is opened in a newer version of Excel. Learn more: https://go.microsoft.com/fwlink/?linkid=870924
Comment:
    Il s’agit bien de séparateur ne prenant pas toute la hauteur du niveau ?
Reply:
    oui description CCTP
Reply:
    Pourquoi on indique 500kg si c’est 350 dans le CCP ?</t>
      </text>
    </comment>
  </commentList>
</comments>
</file>

<file path=xl/sharedStrings.xml><?xml version="1.0" encoding="utf-8"?>
<sst xmlns="http://schemas.openxmlformats.org/spreadsheetml/2006/main" count="78" uniqueCount="75">
  <si>
    <t>DEMENAGEMENT, ACQUISITION ET FOURNITURE DE MOBILIER POUR LE FUTUR SITE DES RESERVES DU MUSEE NATIONAL PICASSO - PARIS
DPGF - Marché n°2025-MNPP-1125-MA</t>
  </si>
  <si>
    <t>Les prix sont indiqués en EUR HT</t>
  </si>
  <si>
    <t>Unité</t>
  </si>
  <si>
    <t>Montant HT</t>
  </si>
  <si>
    <t>TVA</t>
  </si>
  <si>
    <t>Montant TTC</t>
  </si>
  <si>
    <t xml:space="preserve">Tranche Ferme </t>
  </si>
  <si>
    <t xml:space="preserve">1. Fourniture de Mobiliers </t>
  </si>
  <si>
    <t>A_GDFC400_500</t>
  </si>
  <si>
    <t>Structure autoportante avec toit partiel et 32 grilles coulissantes double face 20m²/face/ 50Kg/m² dont crochets</t>
  </si>
  <si>
    <t>A_ET_123_60_13NIV</t>
  </si>
  <si>
    <t>Etagère H 250 - 13 niveaux 50 kg/ml plus toit, Charge par ml : 50KG/ml</t>
  </si>
  <si>
    <t>A_RA_103_150</t>
  </si>
  <si>
    <t>Casier 2 niveaux (charge 350kg/ml)avec 4 séparateurs tôle pleine renforcée pour charge de 350 kg/ml + toit tôle pleine</t>
  </si>
  <si>
    <t>A_ET_150_100_10NIV</t>
  </si>
  <si>
    <t>etagère H232 10 niv tole pleine + toit, charge 50kg/ml</t>
  </si>
  <si>
    <t>A_ET_150_100_14NIV</t>
  </si>
  <si>
    <t>A_ET_203_90_10NIV</t>
  </si>
  <si>
    <t>etagère H232 10N tole pleine + toit, Charge par ml : 50 KG/ml</t>
  </si>
  <si>
    <t>A_MAP_141_97_15NIV</t>
  </si>
  <si>
    <t>MAP 15 tiroirs, H 5,5 cm, ouverture 80%, charge 50kg/tiroir</t>
  </si>
  <si>
    <t>A_RP_270_110</t>
  </si>
  <si>
    <t>RP H530 - 3 niveaux  charge 500Kg/ml</t>
  </si>
  <si>
    <t>A_ARM_80_80_8NIV</t>
  </si>
  <si>
    <t>Armoire H232 prof 80 cm- 8 Tablettes, charges 50Kg/ml</t>
  </si>
  <si>
    <t>A_ET_123_40_7NIV</t>
  </si>
  <si>
    <t>Etagères H250 prof 40cm - 7 Tablettes + toits, charges 50kg/ml</t>
  </si>
  <si>
    <t>Montant total Fourniture de Mobiliers</t>
  </si>
  <si>
    <t xml:space="preserve"> 2. Fourniture d’accessoires supplémentaires pour modifications de mobiliers existants</t>
  </si>
  <si>
    <t>E_ET_243-60_9NIVx2</t>
  </si>
  <si>
    <t>niveaux supplémentaires 60cm de prof Largeur en deux sections de 118, charges 100kg/ml</t>
  </si>
  <si>
    <t>E_ET_601_100_37NIV</t>
  </si>
  <si>
    <t xml:space="preserve">niveaux supplémentaires100 cm de prof Largeur en plusieurs sections, charges 100kg/ml, </t>
  </si>
  <si>
    <t>E_ML_130_80</t>
  </si>
  <si>
    <t>Tablettes supplementaires 80 cm de prof, largeur 130, charges 50 kg/ml</t>
  </si>
  <si>
    <t xml:space="preserve">Montant Fourniture d’accessoires supplémentaires pour modifications de mobiliers existants					</t>
  </si>
  <si>
    <t>3. Démontage, transfert, remontage et contrôle de mobiliers existants</t>
  </si>
  <si>
    <t>Démontage, remontage et contrôle d'étagères à travée unique de dimensions et nombre de niveaux variables</t>
  </si>
  <si>
    <t>E_ET_123_105_8NIV H = 215 – 1 unité
E_ET_123_40_5NIV H = 215 – 2 unités
E_ET_123_40_8NIV H = 250 – 12 unités
E_ET_123_40_10NIV H = 215 – 1 unité
E_ET_123_40_11NIV H = 215 – 6 unités
E_ET_123_40_13NIV H = 215 – 1 unité
E_ET_123_80_10NIV H = 215 – 1 unité
E_ET_153_100_4NIV H = 215 – 1 unité
E_ET_93_30_10NIV H = 215 – 2 unités
E_ET_93_40_10NIV H = 215 – 1 unité
E_ET_93_60_10NIV H = 215 – 2 unités
E_ET_93_60_11NIV H = 215 – 4 unités
E_ET_93_60_15NIV H = 215 – 25 unités
E_ET_93_80_10NIV H = 215 – 1 unité
E_ET_123_30_3NIV/5tiroirs H = 215 – 1 unité
E_ET_123_30_7NIV/5tiroirs H = 215 – 1 unité</t>
  </si>
  <si>
    <t>Démontage, remontage et contrôle d'étagères à plusieurs travées de dimensions et nombre de niveaux variables</t>
  </si>
  <si>
    <t>E_ET_203_90_10NIV H = 215 ; 2 travées – 1 unité
E_ET_243_60_9NIV H = 231.5 ; 2 travées – 1 unités
E_ET_304_100_6NIV H = 300 ; 2 travées – 3 unités
E_ET_601_100_37NIV H = 255 ; 4 travées – 1 unité</t>
  </si>
  <si>
    <t>Démontage, remontage et contrôle de meubles à plans de dimensions et nombre de niveaux variables</t>
  </si>
  <si>
    <t>E_MAP_108.5_83.5_3NIV H = 39 – 1 unité
E_MAP_108.5_83.5_5NIV H = 39 – 3 unités
E_MAP_141_97_15NIV H = 139 – 1 unité</t>
  </si>
  <si>
    <t>Démontage, remontage et contrôle de mi-lourds de dimensions et nombre de niveaux variables</t>
  </si>
  <si>
    <t>E_ML_130_80_4NIV H = 260 – 13 unités
E_ML_130_80_4NIV H = 200 – 13 unités
E_ML_248_101.5 H = 240 – 1 unité</t>
  </si>
  <si>
    <t>Démontage, remontage et contrôle de racks de dimensions et nombre de niveaux variables</t>
  </si>
  <si>
    <t>RACK_158 p = 80.5 H = 200 - 1 unité
RACK_210 p = 80.5 H = 247 - 2 unités
RACK_522 p = 80.5 H = 247 - 1 unité 
RACK_526 p = 80.5 H = 248 - 1 unité
RACK_625 p = 80.5 H = 248 - 1 unité</t>
  </si>
  <si>
    <t>Démontage, remontage et contrôle de râteliers à travée unique de dimensions et nombre de niveaux variables</t>
  </si>
  <si>
    <t>E_RA_103_120 1NIV H = 231.5 – 1 unité
E_RA_103_80_1NIV H231.5 – 1 unité
E_RA_103_80 2NIV H = 231.5 – 3 unités</t>
  </si>
  <si>
    <t>Transfert de mobiliers démontés par le titulaires du site actuels au futurs site de réserves extérnalisées ; suivi grâce à un outil de traçabilité développé en conséquence</t>
  </si>
  <si>
    <t>Les mobiliers mentionnés ligne 24, 25, 26, 27, 28 et 29 avec un tolérance de 10%</t>
  </si>
  <si>
    <t>Contrôle de mobiliers transférés par un prestataire spécialisé en transport d'œuvre d'art choisi par le musée Picasso</t>
  </si>
  <si>
    <t>E_MAP_136_96_5NIV H = 39 - 13 unités
E_MAP_140_96.5_10NIV H = 104 - 2 unités
E_MAP_140_96.5_15NIV H = 145.5 - 1 unité</t>
  </si>
  <si>
    <t>Montant Démontage, transfert, remontage et contrôle de mobiliers existants</t>
  </si>
  <si>
    <t>4. Démontage et reprise pour éventuel recyclage et/ou revalorisation des mobiliers existants non exploités</t>
  </si>
  <si>
    <t>Démontage de mobiliers divers</t>
  </si>
  <si>
    <t>A_MAP_141_97_15NIV H = 139 – 2 unités
E_ARM_210_72_5NIV H = 240 – 1 unité
E_ET_123_40_8NIV H = 250 – 1 unité
E_ET_106,5_36,5_8NIV H = 244.5 – 2 unités
E_ET_285,5_29,5_8NIV H = 248 ; 3 travées ; bois – 1 unité
E_ET_205_29,5_8NIV H = 248 ; 2 travées ; bois – 1 unité
E_ET_168,5_29,5_7NIV H = 248 ; 2 travées ; bois – 1 unité
E_ET_165_29,5_8NIV H = 248 ; 2 travées ; bois – 2 unités
E_ET_164_29,5_5NIV H = 198.5 ; 2 travées ; bois – 1 unité
E_ML_130_40_6NIV H = 200 – 8 unités
E_ML_130_80_4NIV H = 260 – 5 unités
E_RA_273_70_2NIV H = 350 ; 3 travées – 1 unité
E_RA_273_150,5_2NIV H = 350 ; 3 travées – 2 unités
E_RA_273_70_2NIV H = 300 ; 3 travées – 1 unité
E_RA_303_200,5_2NIV H = 350 ; 3 travées – 1 unité
RACK_185 p = 100 H = 250 – 5 unités
RACK_130 p = 80 H = 250 – 2 unités</t>
  </si>
  <si>
    <t>Reprise pour éventuel recyclage et/ou revalorisation</t>
  </si>
  <si>
    <t xml:space="preserve">En mètre cube d'élements de mobiliers démontés composés principalement de métal et de bois </t>
  </si>
  <si>
    <t>Montant Démontage et reprise pour éventuel recyclage et/ou revalorisation des mobiliers existants non exploité</t>
  </si>
  <si>
    <t>Montant total Tranche Ferme</t>
  </si>
  <si>
    <t>Tranche optionnelle n°1 : Création et installation de séparateurs verticaux pour améliorer des casiers préexistants</t>
  </si>
  <si>
    <t>E_RA_103_120</t>
  </si>
  <si>
    <t xml:space="preserve">Création, mise en place et contrôle de séparateurs verticaux  renforcés pour charge de 350kg/ml </t>
  </si>
  <si>
    <t>E_RA_103_80_2NIV</t>
  </si>
  <si>
    <t>Montant total de la TO1</t>
  </si>
  <si>
    <t xml:space="preserve">Tranche optionnelle n°2 : Conception, fabrication, assemblage et pose de grilles fixes murales, à partir de la réutilisation d’éléments préexistant  </t>
  </si>
  <si>
    <t>Démontage, conception, pose y compris quincaillerie et contrôle de Grilles Fixes selon localisation prévue</t>
  </si>
  <si>
    <t>Compactus grille</t>
  </si>
  <si>
    <t>Montant total de la TO2</t>
  </si>
  <si>
    <t>Tranche optionnelle n°3 : Conception, fabrication, assemblage et livraison d’engins de manutention type trainards, à partir de la réutilisation d’éléments préexistant</t>
  </si>
  <si>
    <t>Démontage, conception, mise à disposition sur futur site de réserves extérnalisées et contrôle de trainards selon descriptif du CCTP</t>
  </si>
  <si>
    <t>Montant total de la TO3</t>
  </si>
  <si>
    <t xml:space="preserve">Montant total des prestations + tranches optionnelles </t>
  </si>
  <si>
    <t>Pour les parties 1 et 2 de la tranche ferme, les prix unitaires mentionnés ci-dessus,  incluent, outre les fournitures, les études de conception jusqu'à la validation des plans exe, la livraison, la main d'œuvre, les déplacements, l'assurance responsabilité professionnelle, et toutes les dépenses indispensables à la bonne exécution selon les règles de l'art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</si>
</sst>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sz val="11"/>
      <color rgb="FF000000"/>
      <name val="Aptos Narrow"/>
      <family val="2"/>
    </font>
    <font>
      <b/>
      <sz val="10"/>
      <color theme="3"/>
      <name val="Arial"/>
      <family val="2"/>
    </font>
    <font>
      <sz val="10"/>
      <color theme="4"/>
      <name val="Arial"/>
      <family val="2"/>
    </font>
    <font>
      <sz val="11"/>
      <color theme="1"/>
      <name val="Aptos Narrow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3" fillId="0" borderId="23" xfId="0" applyFont="1" applyBorder="1" applyAlignment="1">
      <alignment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8" borderId="24" xfId="0" applyFont="1" applyFill="1" applyBorder="1" applyAlignment="1">
      <alignment horizontal="left" vertical="center" wrapText="1"/>
    </xf>
    <xf numFmtId="0" fontId="12" fillId="0" borderId="24" xfId="0" applyFont="1" applyBorder="1" applyAlignment="1">
      <alignment vertical="center" wrapText="1"/>
    </xf>
    <xf numFmtId="0" fontId="11" fillId="8" borderId="24" xfId="0" applyFont="1" applyFill="1" applyBorder="1" applyAlignment="1">
      <alignment horizontal="left" wrapText="1"/>
    </xf>
    <xf numFmtId="0" fontId="11" fillId="0" borderId="24" xfId="0" applyFont="1" applyBorder="1" applyAlignment="1">
      <alignment horizontal="left" wrapText="1"/>
    </xf>
    <xf numFmtId="0" fontId="12" fillId="0" borderId="4" xfId="0" applyFont="1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11" fillId="0" borderId="29" xfId="0" applyFont="1" applyBorder="1" applyAlignment="1">
      <alignment horizontal="left" wrapText="1"/>
    </xf>
    <xf numFmtId="0" fontId="9" fillId="0" borderId="5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8" fillId="8" borderId="30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9" fontId="12" fillId="4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9" fontId="12" fillId="0" borderId="24" xfId="0" applyNumberFormat="1" applyFont="1" applyBorder="1" applyAlignment="1">
      <alignment horizontal="center" vertical="center"/>
    </xf>
    <xf numFmtId="0" fontId="12" fillId="0" borderId="29" xfId="0" applyFont="1" applyBorder="1" applyAlignment="1">
      <alignment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9" fontId="12" fillId="0" borderId="29" xfId="0" applyNumberFormat="1" applyFont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phanie.likes.c.ask@gmail.com" id="{6176927B-D994-45A4-B9A7-801E53520DB5}" userId="S::urn:spo:guest#stephanie.likes.c.ask@gmail.com::" providerId="AD"/>
  <person displayName="Tiphaine ROUSSELET" id="{211E413E-EEC2-417C-BA84-4293B901ED82}" userId="S::tiphaine.rousselet@museepicassoparis.fr::1e564937-f3f3-4f4c-a2ff-40c4f36c69b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5-11-23T12:35:35.31" personId="{6176927B-D994-45A4-B9A7-801E53520DB5}" id="{EAB2A878-3B89-4A31-B8C9-6CB05CA01C7D}">
    <text>cf. commentaire CCTP sur le nombre. 114  si on ne compte pas les 16 MAP et les 20 Grilles</text>
  </threadedComment>
  <threadedComment ref="B30" dT="2025-11-23T12:44:38.33" personId="{6176927B-D994-45A4-B9A7-801E53520DB5}" id="{064EA967-D249-4C19-AE75-6E4219AD7C4F}" parentId="{EAB2A878-3B89-4A31-B8C9-6CB05CA01C7D}">
    <text>il y a un sujet sur les MAP à revérifier ensemble</text>
  </threadedComment>
  <threadedComment ref="C30" dT="2025-11-21T09:51:55.49" personId="{211E413E-EEC2-417C-BA84-4293B901ED82}" id="{055B7B71-D434-4629-8DDD-E47E717AF767}" done="1">
    <text>Si ce nombre convient à tous</text>
  </threadedComment>
  <threadedComment ref="C30" dT="2025-11-21T12:48:27.10" personId="{6176927B-D994-45A4-B9A7-801E53520DB5}" id="{AE61B7CB-FF96-40FB-B449-85285F2B314F}" parentId="{055B7B71-D434-4629-8DDD-E47E717AF767}">
    <text xml:space="preserve">à repointer mais ce chiffre = colonne F - colonne AG - les 20 grilles réexploitées </text>
  </threadedComment>
  <threadedComment ref="C30" dT="2025-11-21T12:50:10.81" personId="{6176927B-D994-45A4-B9A7-801E53520DB5}" id="{5725F1B1-6F0E-41E2-8DD1-A02BEE46B0E0}" parentId="{055B7B71-D434-4629-8DDD-E47E717AF767}">
    <text>Or dans les  chiffres indiqués on arrive à 127 : pointage à faire ensemble dans le fichier traçabilité</text>
  </threadedComment>
  <threadedComment ref="C30" dT="2025-11-21T13:22:03.23" personId="{211E413E-EEC2-417C-BA84-4293B901ED82}" id="{C782A44B-913B-4204-BCFD-F8B0A6B0DF3E}" parentId="{055B7B71-D434-4629-8DDD-E47E717AF767}">
    <text>Je ne compterais pas les grilles dans ce décompte car c’est de la TO et on est dans la TF</text>
  </threadedComment>
  <threadedComment ref="B31" dT="2025-11-21T13:09:52.86" personId="{6176927B-D994-45A4-B9A7-801E53520DB5}" id="{03E4B081-3B8C-4258-B728-D0CC43604210}" done="1">
    <text>à éclairicir</text>
  </threadedComment>
  <threadedComment ref="C35" dT="2025-11-21T10:01:56.00" personId="{211E413E-EEC2-417C-BA84-4293B901ED82}" id="{B55AF0B7-B03C-42B7-84CC-18007DF01325}" done="1">
    <text>Ajouter une marge supplémentaire ? 40 voir 50 ?</text>
  </threadedComment>
  <threadedComment ref="C35" dT="2025-11-21T12:51:01.63" personId="{6176927B-D994-45A4-B9A7-801E53520DB5}" id="{9F40F3DE-AF98-4868-8A01-86AD9930EB62}" parentId="{B55AF0B7-B03C-42B7-84CC-18007DF01325}">
    <text>oui</text>
  </threadedComment>
  <threadedComment ref="B41" dT="2025-11-21T10:48:10.97" personId="{211E413E-EEC2-417C-BA84-4293B901ED82}" id="{F1639610-0B1F-463D-9D86-3AF73C5B6E59}" done="1">
    <text>Il s’agit bien de séparateur ne prenant pas toute la hauteur du niveau ?</text>
  </threadedComment>
  <threadedComment ref="B41" dT="2025-11-21T12:53:29.71" personId="{6176927B-D994-45A4-B9A7-801E53520DB5}" id="{027009F8-BF3C-46AA-BF48-6069809CA99E}" parentId="{F1639610-0B1F-463D-9D86-3AF73C5B6E59}">
    <text>oui description CCTP</text>
  </threadedComment>
  <threadedComment ref="B41" dT="2025-11-21T13:23:44.05" personId="{211E413E-EEC2-417C-BA84-4293B901ED82}" id="{3251E105-2A29-4598-8489-68AAF566A359}" parentId="{F1639610-0B1F-463D-9D86-3AF73C5B6E59}">
    <text>Pourquoi on indique 500kg si c’est 350 dans le CCP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0"/>
  <sheetViews>
    <sheetView tabSelected="1" zoomScaleNormal="100" workbookViewId="0">
      <selection activeCell="I2" sqref="I2"/>
    </sheetView>
  </sheetViews>
  <sheetFormatPr defaultColWidth="11.42578125" defaultRowHeight="12.75"/>
  <cols>
    <col min="1" max="1" width="42.7109375" style="4" customWidth="1"/>
    <col min="2" max="2" width="66.42578125" style="4" customWidth="1"/>
    <col min="3" max="3" width="8.5703125" style="1" customWidth="1"/>
    <col min="4" max="4" width="15" style="1" customWidth="1"/>
    <col min="5" max="5" width="15.85546875" style="2" bestFit="1" customWidth="1"/>
    <col min="6" max="6" width="18.28515625" style="2" customWidth="1"/>
    <col min="7" max="16384" width="11.42578125" style="1"/>
  </cols>
  <sheetData>
    <row r="1" spans="1:6" ht="109.35" customHeight="1" thickTop="1">
      <c r="A1" s="87" t="s">
        <v>0</v>
      </c>
      <c r="B1" s="88"/>
      <c r="C1" s="88"/>
      <c r="D1" s="88"/>
      <c r="E1" s="88"/>
      <c r="F1" s="89"/>
    </row>
    <row r="2" spans="1:6" ht="27.6" customHeight="1">
      <c r="A2" s="90" t="s">
        <v>1</v>
      </c>
      <c r="B2" s="91"/>
      <c r="C2" s="91"/>
      <c r="D2" s="91"/>
      <c r="E2" s="91"/>
      <c r="F2" s="92"/>
    </row>
    <row r="3" spans="1:6" ht="24.75" customHeight="1">
      <c r="A3" s="12"/>
      <c r="B3" s="20"/>
      <c r="C3" s="7" t="s">
        <v>2</v>
      </c>
      <c r="D3" s="7" t="s">
        <v>3</v>
      </c>
      <c r="E3" s="8" t="s">
        <v>4</v>
      </c>
      <c r="F3" s="13" t="s">
        <v>5</v>
      </c>
    </row>
    <row r="4" spans="1:6" ht="24.75" customHeight="1">
      <c r="A4" s="104" t="s">
        <v>6</v>
      </c>
      <c r="B4" s="105"/>
      <c r="C4" s="105"/>
      <c r="D4" s="105"/>
      <c r="E4" s="105"/>
      <c r="F4" s="106"/>
    </row>
    <row r="5" spans="1:6" ht="8.1" customHeight="1">
      <c r="A5" s="114"/>
      <c r="B5" s="115"/>
      <c r="C5" s="115"/>
      <c r="D5" s="115"/>
      <c r="E5" s="115"/>
      <c r="F5" s="116"/>
    </row>
    <row r="6" spans="1:6" ht="23.1" customHeight="1">
      <c r="A6" s="107" t="s">
        <v>7</v>
      </c>
      <c r="B6" s="108"/>
      <c r="C6" s="108"/>
      <c r="D6" s="108"/>
      <c r="E6" s="108"/>
      <c r="F6" s="109"/>
    </row>
    <row r="7" spans="1:6" ht="23.25">
      <c r="A7" s="30" t="s">
        <v>8</v>
      </c>
      <c r="B7" s="31" t="s">
        <v>9</v>
      </c>
      <c r="C7" s="48">
        <v>1</v>
      </c>
      <c r="D7" s="49">
        <v>0</v>
      </c>
      <c r="E7" s="50">
        <v>0.2</v>
      </c>
      <c r="F7" s="49">
        <f>D7+D7*E7</f>
        <v>0</v>
      </c>
    </row>
    <row r="8" spans="1:6" ht="15">
      <c r="A8" s="30" t="s">
        <v>10</v>
      </c>
      <c r="B8" s="31" t="s">
        <v>11</v>
      </c>
      <c r="C8" s="48">
        <v>8</v>
      </c>
      <c r="D8" s="49">
        <v>0</v>
      </c>
      <c r="E8" s="50">
        <v>0.2</v>
      </c>
      <c r="F8" s="49">
        <f>D8+D8*E8</f>
        <v>0</v>
      </c>
    </row>
    <row r="9" spans="1:6" ht="25.5">
      <c r="A9" s="30" t="s">
        <v>12</v>
      </c>
      <c r="B9" s="31" t="s">
        <v>13</v>
      </c>
      <c r="C9" s="48">
        <v>9</v>
      </c>
      <c r="D9" s="49">
        <v>0</v>
      </c>
      <c r="E9" s="50">
        <v>0.2</v>
      </c>
      <c r="F9" s="49">
        <f t="shared" ref="F9" si="0">D9+D9*E9</f>
        <v>0</v>
      </c>
    </row>
    <row r="10" spans="1:6" ht="15">
      <c r="A10" s="30" t="s">
        <v>14</v>
      </c>
      <c r="B10" s="31" t="s">
        <v>15</v>
      </c>
      <c r="C10" s="48">
        <v>3</v>
      </c>
      <c r="D10" s="49">
        <v>0</v>
      </c>
      <c r="E10" s="50">
        <v>0.2</v>
      </c>
      <c r="F10" s="49">
        <f>D10+D10*E10</f>
        <v>0</v>
      </c>
    </row>
    <row r="11" spans="1:6" ht="15">
      <c r="A11" s="30" t="s">
        <v>16</v>
      </c>
      <c r="B11" s="31" t="s">
        <v>15</v>
      </c>
      <c r="C11" s="48">
        <v>1</v>
      </c>
      <c r="D11" s="49">
        <v>0</v>
      </c>
      <c r="E11" s="50">
        <v>0.2</v>
      </c>
      <c r="F11" s="49">
        <f>D11+D11*E11</f>
        <v>0</v>
      </c>
    </row>
    <row r="12" spans="1:6" ht="15">
      <c r="A12" s="30" t="s">
        <v>17</v>
      </c>
      <c r="B12" s="31" t="s">
        <v>18</v>
      </c>
      <c r="C12" s="48">
        <v>1</v>
      </c>
      <c r="D12" s="49"/>
      <c r="E12" s="50"/>
      <c r="F12" s="49"/>
    </row>
    <row r="13" spans="1:6" ht="15">
      <c r="A13" s="32" t="s">
        <v>19</v>
      </c>
      <c r="B13" s="31" t="s">
        <v>20</v>
      </c>
      <c r="C13" s="48">
        <v>5</v>
      </c>
      <c r="D13" s="49">
        <v>0</v>
      </c>
      <c r="E13" s="50">
        <v>0.2</v>
      </c>
      <c r="F13" s="49">
        <f>D13+D13*E13</f>
        <v>0</v>
      </c>
    </row>
    <row r="14" spans="1:6" ht="15">
      <c r="A14" s="33" t="s">
        <v>21</v>
      </c>
      <c r="B14" s="31" t="s">
        <v>22</v>
      </c>
      <c r="C14" s="48">
        <v>8</v>
      </c>
      <c r="D14" s="49">
        <v>0</v>
      </c>
      <c r="E14" s="50">
        <v>0.2</v>
      </c>
      <c r="F14" s="49">
        <f t="shared" ref="F14" si="1">D14+D14*E14</f>
        <v>0</v>
      </c>
    </row>
    <row r="15" spans="1:6" s="27" customFormat="1" ht="15">
      <c r="A15" s="36" t="s">
        <v>23</v>
      </c>
      <c r="B15" s="51" t="s">
        <v>24</v>
      </c>
      <c r="C15" s="52">
        <v>2</v>
      </c>
      <c r="D15" s="53">
        <v>0</v>
      </c>
      <c r="E15" s="54">
        <v>0.2</v>
      </c>
      <c r="F15" s="53">
        <f t="shared" ref="F15:F16" si="2">D15+D15*E15</f>
        <v>0</v>
      </c>
    </row>
    <row r="16" spans="1:6" s="27" customFormat="1" ht="15">
      <c r="A16" s="33" t="s">
        <v>25</v>
      </c>
      <c r="B16" s="31" t="s">
        <v>26</v>
      </c>
      <c r="C16" s="55">
        <v>28</v>
      </c>
      <c r="D16" s="49">
        <v>0</v>
      </c>
      <c r="E16" s="50">
        <v>0.2</v>
      </c>
      <c r="F16" s="49">
        <f t="shared" si="2"/>
        <v>0</v>
      </c>
    </row>
    <row r="17" spans="1:6" ht="23.45" customHeight="1">
      <c r="A17" s="98" t="s">
        <v>27</v>
      </c>
      <c r="B17" s="99"/>
      <c r="C17" s="100"/>
      <c r="D17" s="37">
        <f>SUM(D7:D16)</f>
        <v>0</v>
      </c>
      <c r="E17" s="10"/>
      <c r="F17" s="37">
        <f>SUM(F7:F16)</f>
        <v>0</v>
      </c>
    </row>
    <row r="18" spans="1:6" ht="24.75" customHeight="1">
      <c r="A18" s="93" t="s">
        <v>28</v>
      </c>
      <c r="B18" s="94"/>
      <c r="C18" s="94"/>
      <c r="D18" s="94"/>
      <c r="E18" s="94"/>
      <c r="F18" s="110"/>
    </row>
    <row r="19" spans="1:6" ht="25.5">
      <c r="A19" s="21" t="s">
        <v>29</v>
      </c>
      <c r="B19" s="45" t="s">
        <v>30</v>
      </c>
      <c r="C19" s="56">
        <v>10</v>
      </c>
      <c r="D19" s="9">
        <v>0</v>
      </c>
      <c r="E19" s="16">
        <v>0.2</v>
      </c>
      <c r="F19" s="14">
        <f>D19+D19*E19</f>
        <v>0</v>
      </c>
    </row>
    <row r="20" spans="1:6" ht="25.5">
      <c r="A20" s="21" t="s">
        <v>31</v>
      </c>
      <c r="B20" s="45" t="s">
        <v>32</v>
      </c>
      <c r="C20" s="35">
        <v>12</v>
      </c>
      <c r="D20" s="9">
        <v>0</v>
      </c>
      <c r="E20" s="16">
        <v>0.2</v>
      </c>
      <c r="F20" s="14">
        <f t="shared" ref="F20" si="3">D20+D20*E20</f>
        <v>0</v>
      </c>
    </row>
    <row r="21" spans="1:6" ht="15">
      <c r="A21" s="21" t="s">
        <v>33</v>
      </c>
      <c r="B21" s="34" t="s">
        <v>34</v>
      </c>
      <c r="C21" s="28">
        <v>30</v>
      </c>
      <c r="D21" s="29">
        <v>0</v>
      </c>
      <c r="E21" s="16">
        <v>0.2</v>
      </c>
      <c r="F21" s="14">
        <f t="shared" ref="F21" si="4">D21+D21*E21</f>
        <v>0</v>
      </c>
    </row>
    <row r="22" spans="1:6" ht="27" customHeight="1">
      <c r="A22" s="95" t="s">
        <v>35</v>
      </c>
      <c r="B22" s="96"/>
      <c r="C22" s="100"/>
      <c r="D22" s="25">
        <f>SUM(D19:D20)</f>
        <v>0</v>
      </c>
      <c r="E22" s="11"/>
      <c r="F22" s="25">
        <f>SUM(F19:F20)</f>
        <v>0</v>
      </c>
    </row>
    <row r="23" spans="1:6" ht="31.5" customHeight="1">
      <c r="A23" s="93" t="s">
        <v>36</v>
      </c>
      <c r="B23" s="94"/>
      <c r="C23" s="94"/>
      <c r="D23" s="94"/>
      <c r="E23" s="94"/>
      <c r="F23" s="110"/>
    </row>
    <row r="24" spans="1:6" ht="228" customHeight="1">
      <c r="A24" s="38" t="s">
        <v>37</v>
      </c>
      <c r="B24" s="38" t="s">
        <v>38</v>
      </c>
      <c r="C24" s="39">
        <v>62</v>
      </c>
      <c r="D24" s="39">
        <v>0</v>
      </c>
      <c r="E24" s="40">
        <v>0.2</v>
      </c>
      <c r="F24" s="39">
        <f>D24+D24*E24</f>
        <v>0</v>
      </c>
    </row>
    <row r="25" spans="1:6" ht="58.5" customHeight="1">
      <c r="A25" s="38" t="s">
        <v>39</v>
      </c>
      <c r="B25" s="38" t="s">
        <v>40</v>
      </c>
      <c r="C25" s="39">
        <v>6</v>
      </c>
      <c r="D25" s="39">
        <v>0</v>
      </c>
      <c r="E25" s="40">
        <v>0.2</v>
      </c>
      <c r="F25" s="39">
        <f t="shared" ref="F25:F35" si="5">D25+D25*E25</f>
        <v>0</v>
      </c>
    </row>
    <row r="26" spans="1:6" ht="44.25" customHeight="1">
      <c r="A26" s="38" t="s">
        <v>41</v>
      </c>
      <c r="B26" s="38" t="s">
        <v>42</v>
      </c>
      <c r="C26" s="39">
        <v>5</v>
      </c>
      <c r="D26" s="39">
        <v>0</v>
      </c>
      <c r="E26" s="40">
        <v>0.2</v>
      </c>
      <c r="F26" s="39">
        <f t="shared" si="5"/>
        <v>0</v>
      </c>
    </row>
    <row r="27" spans="1:6" ht="47.25" customHeight="1">
      <c r="A27" s="38" t="s">
        <v>43</v>
      </c>
      <c r="B27" s="38" t="s">
        <v>44</v>
      </c>
      <c r="C27" s="39">
        <v>27</v>
      </c>
      <c r="D27" s="39">
        <v>0</v>
      </c>
      <c r="E27" s="40">
        <v>0.2</v>
      </c>
      <c r="F27" s="39">
        <f t="shared" si="5"/>
        <v>0</v>
      </c>
    </row>
    <row r="28" spans="1:6" ht="71.25" customHeight="1">
      <c r="A28" s="38" t="s">
        <v>45</v>
      </c>
      <c r="B28" s="38" t="s">
        <v>46</v>
      </c>
      <c r="C28" s="39">
        <v>6</v>
      </c>
      <c r="D28" s="39">
        <v>0</v>
      </c>
      <c r="E28" s="40">
        <v>0.2</v>
      </c>
      <c r="F28" s="39">
        <f t="shared" si="5"/>
        <v>0</v>
      </c>
    </row>
    <row r="29" spans="1:6" ht="52.5" customHeight="1">
      <c r="A29" s="38" t="s">
        <v>47</v>
      </c>
      <c r="B29" s="38" t="s">
        <v>48</v>
      </c>
      <c r="C29" s="39">
        <v>5</v>
      </c>
      <c r="D29" s="39">
        <v>0</v>
      </c>
      <c r="E29" s="40">
        <v>0.2</v>
      </c>
      <c r="F29" s="39">
        <f t="shared" si="5"/>
        <v>0</v>
      </c>
    </row>
    <row r="30" spans="1:6" ht="58.5" customHeight="1">
      <c r="A30" s="38" t="s">
        <v>49</v>
      </c>
      <c r="B30" s="38" t="s">
        <v>50</v>
      </c>
      <c r="C30" s="39">
        <v>111</v>
      </c>
      <c r="D30" s="39">
        <v>0</v>
      </c>
      <c r="E30" s="40">
        <v>0.2</v>
      </c>
      <c r="F30" s="39">
        <f t="shared" si="5"/>
        <v>0</v>
      </c>
    </row>
    <row r="31" spans="1:6" ht="50.25" customHeight="1">
      <c r="A31" s="38" t="s">
        <v>51</v>
      </c>
      <c r="B31" s="38" t="s">
        <v>52</v>
      </c>
      <c r="C31" s="39">
        <v>16</v>
      </c>
      <c r="D31" s="39">
        <v>0</v>
      </c>
      <c r="E31" s="40">
        <v>0.2</v>
      </c>
      <c r="F31" s="39">
        <f t="shared" si="5"/>
        <v>0</v>
      </c>
    </row>
    <row r="32" spans="1:6" ht="22.7" customHeight="1">
      <c r="A32" s="93" t="s">
        <v>53</v>
      </c>
      <c r="B32" s="94"/>
      <c r="C32" s="94"/>
      <c r="D32" s="25">
        <f>SUM(D24:D31)</f>
        <v>0</v>
      </c>
      <c r="E32" s="10"/>
      <c r="F32" s="39">
        <f t="shared" si="5"/>
        <v>0</v>
      </c>
    </row>
    <row r="33" spans="1:6" ht="31.5" customHeight="1">
      <c r="A33" s="95" t="s">
        <v>54</v>
      </c>
      <c r="B33" s="96"/>
      <c r="C33" s="97"/>
      <c r="D33" s="66"/>
      <c r="E33" s="67"/>
      <c r="F33" s="39">
        <f t="shared" si="5"/>
        <v>0</v>
      </c>
    </row>
    <row r="34" spans="1:6" ht="303" customHeight="1">
      <c r="A34" s="42" t="s">
        <v>55</v>
      </c>
      <c r="B34" s="42" t="s">
        <v>56</v>
      </c>
      <c r="C34" s="43">
        <v>37</v>
      </c>
      <c r="D34" s="43">
        <v>0</v>
      </c>
      <c r="E34" s="44">
        <v>0.2</v>
      </c>
      <c r="F34" s="39">
        <f>D34+D34*E34</f>
        <v>0</v>
      </c>
    </row>
    <row r="35" spans="1:6" ht="46.5" customHeight="1">
      <c r="A35" s="41" t="s">
        <v>57</v>
      </c>
      <c r="B35" s="46" t="s">
        <v>58</v>
      </c>
      <c r="C35" s="47">
        <v>50</v>
      </c>
      <c r="D35" s="57">
        <v>0</v>
      </c>
      <c r="E35" s="58">
        <v>0.2</v>
      </c>
      <c r="F35" s="39">
        <f t="shared" si="5"/>
        <v>0</v>
      </c>
    </row>
    <row r="36" spans="1:6" ht="22.7" customHeight="1">
      <c r="A36" s="95" t="s">
        <v>59</v>
      </c>
      <c r="B36" s="96"/>
      <c r="C36" s="97"/>
      <c r="D36" s="25">
        <f>D35+D34</f>
        <v>0</v>
      </c>
      <c r="E36" s="10"/>
      <c r="F36" s="26">
        <f>F35</f>
        <v>0</v>
      </c>
    </row>
    <row r="37" spans="1:6" ht="26.25" customHeight="1">
      <c r="A37" s="104" t="s">
        <v>60</v>
      </c>
      <c r="B37" s="105"/>
      <c r="C37" s="105"/>
      <c r="D37" s="17">
        <f>D36+D32+D22+D17</f>
        <v>0</v>
      </c>
      <c r="E37" s="11"/>
      <c r="F37" s="17">
        <f>F36+F32+F22+F17</f>
        <v>0</v>
      </c>
    </row>
    <row r="38" spans="1:6" ht="8.4499999999999993" customHeight="1">
      <c r="A38" s="22"/>
      <c r="B38" s="23"/>
      <c r="C38" s="23"/>
      <c r="D38" s="23"/>
      <c r="E38" s="23"/>
      <c r="F38" s="24"/>
    </row>
    <row r="39" spans="1:6" ht="8.4499999999999993" customHeight="1">
      <c r="A39" s="22"/>
      <c r="B39" s="23"/>
      <c r="C39" s="23"/>
      <c r="D39" s="23"/>
      <c r="E39" s="23"/>
      <c r="F39" s="24"/>
    </row>
    <row r="40" spans="1:6" ht="24.6" customHeight="1">
      <c r="A40" s="117" t="s">
        <v>61</v>
      </c>
      <c r="B40" s="118"/>
      <c r="C40" s="118"/>
      <c r="D40" s="118"/>
      <c r="E40" s="118"/>
      <c r="F40" s="123"/>
    </row>
    <row r="41" spans="1:6" ht="23.25">
      <c r="A41" s="21" t="s">
        <v>62</v>
      </c>
      <c r="B41" s="45" t="s">
        <v>63</v>
      </c>
      <c r="C41" s="5">
        <v>4</v>
      </c>
      <c r="D41" s="9">
        <v>0</v>
      </c>
      <c r="E41" s="16">
        <v>0.2</v>
      </c>
      <c r="F41" s="14">
        <f>D41+D41*E41</f>
        <v>0</v>
      </c>
    </row>
    <row r="42" spans="1:6" ht="23.25">
      <c r="A42" s="21" t="s">
        <v>64</v>
      </c>
      <c r="B42" s="45" t="s">
        <v>63</v>
      </c>
      <c r="C42" s="5">
        <v>28</v>
      </c>
      <c r="D42" s="9">
        <v>0</v>
      </c>
      <c r="E42" s="16">
        <v>0.2</v>
      </c>
      <c r="F42" s="14">
        <f t="shared" ref="F42" si="6">D42+D42*E42</f>
        <v>0</v>
      </c>
    </row>
    <row r="43" spans="1:6" ht="28.35" customHeight="1">
      <c r="A43" s="117" t="s">
        <v>65</v>
      </c>
      <c r="B43" s="118"/>
      <c r="C43" s="119"/>
      <c r="D43" s="17">
        <f>SUM(D41:D42)</f>
        <v>0</v>
      </c>
      <c r="E43" s="11"/>
      <c r="F43" s="17">
        <f>SUM(F41:F42)</f>
        <v>0</v>
      </c>
    </row>
    <row r="44" spans="1:6" ht="4.3499999999999996" customHeight="1">
      <c r="A44" s="114"/>
      <c r="B44" s="115"/>
      <c r="C44" s="115"/>
      <c r="D44" s="115"/>
      <c r="E44" s="115"/>
      <c r="F44" s="116"/>
    </row>
    <row r="45" spans="1:6" ht="7.35" customHeight="1">
      <c r="A45" s="111"/>
      <c r="B45" s="112"/>
      <c r="C45" s="112"/>
      <c r="D45" s="112"/>
      <c r="E45" s="112"/>
      <c r="F45" s="113"/>
    </row>
    <row r="46" spans="1:6" ht="31.5" customHeight="1">
      <c r="A46" s="71" t="s">
        <v>66</v>
      </c>
      <c r="B46" s="72"/>
      <c r="C46" s="72"/>
      <c r="D46" s="72"/>
      <c r="E46" s="72"/>
      <c r="F46" s="73"/>
    </row>
    <row r="47" spans="1:6" ht="48.75" customHeight="1">
      <c r="A47" s="59" t="s">
        <v>67</v>
      </c>
      <c r="B47" s="6" t="s">
        <v>68</v>
      </c>
      <c r="C47" s="5">
        <v>10</v>
      </c>
      <c r="D47" s="60">
        <v>0</v>
      </c>
      <c r="E47" s="61">
        <v>0.2</v>
      </c>
      <c r="F47" s="62">
        <f>D47+D47*E47</f>
        <v>0</v>
      </c>
    </row>
    <row r="48" spans="1:6" ht="22.7" customHeight="1">
      <c r="A48" s="71" t="s">
        <v>69</v>
      </c>
      <c r="B48" s="72"/>
      <c r="C48" s="74"/>
      <c r="D48" s="17">
        <f>D47</f>
        <v>0</v>
      </c>
      <c r="E48" s="10"/>
      <c r="F48" s="18">
        <f>F47</f>
        <v>0</v>
      </c>
    </row>
    <row r="49" spans="1:6">
      <c r="A49" s="75"/>
      <c r="B49" s="76"/>
      <c r="C49" s="76"/>
      <c r="D49" s="76"/>
      <c r="E49" s="76"/>
      <c r="F49" s="77"/>
    </row>
    <row r="50" spans="1:6" ht="31.5" customHeight="1">
      <c r="A50" s="78" t="s">
        <v>70</v>
      </c>
      <c r="B50" s="79"/>
      <c r="C50" s="79"/>
      <c r="D50" s="79"/>
      <c r="E50" s="79"/>
      <c r="F50" s="80"/>
    </row>
    <row r="51" spans="1:6" ht="51.75" customHeight="1">
      <c r="A51" s="59" t="s">
        <v>71</v>
      </c>
      <c r="B51" s="6" t="s">
        <v>68</v>
      </c>
      <c r="C51" s="5">
        <v>10</v>
      </c>
      <c r="D51" s="60">
        <v>0</v>
      </c>
      <c r="E51" s="61">
        <v>0.2</v>
      </c>
      <c r="F51" s="62">
        <f>D51+D51*E51</f>
        <v>0</v>
      </c>
    </row>
    <row r="52" spans="1:6" ht="22.7" customHeight="1">
      <c r="A52" s="78" t="s">
        <v>72</v>
      </c>
      <c r="B52" s="79"/>
      <c r="C52" s="81"/>
      <c r="D52" s="17">
        <f>D51</f>
        <v>0</v>
      </c>
      <c r="E52" s="10"/>
      <c r="F52" s="18">
        <f>F51</f>
        <v>0</v>
      </c>
    </row>
    <row r="53" spans="1:6" ht="18.75" customHeight="1">
      <c r="A53" s="82"/>
      <c r="B53" s="83"/>
      <c r="C53" s="84"/>
      <c r="D53" s="84"/>
      <c r="E53" s="85"/>
      <c r="F53" s="86"/>
    </row>
    <row r="54" spans="1:6" ht="14.45" customHeight="1">
      <c r="A54" s="82"/>
      <c r="B54" s="83"/>
      <c r="C54" s="84"/>
      <c r="D54" s="84"/>
      <c r="E54" s="85"/>
      <c r="F54" s="86"/>
    </row>
    <row r="55" spans="1:6" ht="29.45" customHeight="1">
      <c r="A55" s="120" t="s">
        <v>73</v>
      </c>
      <c r="B55" s="121"/>
      <c r="C55" s="122"/>
      <c r="D55" s="19">
        <f>D37+D43+D48+D52</f>
        <v>0</v>
      </c>
      <c r="E55" s="10"/>
      <c r="F55" s="19">
        <f>F37+F43+F48+F52</f>
        <v>0</v>
      </c>
    </row>
    <row r="56" spans="1:6" ht="14.45" customHeight="1">
      <c r="A56" s="63"/>
      <c r="B56" s="64"/>
      <c r="C56" s="2"/>
      <c r="D56" s="2"/>
      <c r="F56" s="15"/>
    </row>
    <row r="57" spans="1:6" ht="14.45" customHeight="1" thickBot="1">
      <c r="C57" s="65"/>
      <c r="D57" s="2"/>
    </row>
    <row r="58" spans="1:6" ht="51" customHeight="1">
      <c r="A58" s="68" t="s">
        <v>74</v>
      </c>
      <c r="B58" s="69"/>
      <c r="C58" s="69"/>
      <c r="D58" s="69"/>
      <c r="E58" s="69"/>
      <c r="F58" s="70"/>
    </row>
    <row r="59" spans="1:6" ht="15.75" customHeight="1" thickTop="1">
      <c r="A59" s="6"/>
      <c r="B59" s="6"/>
      <c r="C59" s="103"/>
      <c r="D59" s="103"/>
    </row>
    <row r="60" spans="1:6" ht="15.75" customHeight="1">
      <c r="C60" s="65"/>
      <c r="D60" s="2"/>
    </row>
    <row r="61" spans="1:6" ht="15.75" customHeight="1">
      <c r="C61" s="65"/>
      <c r="D61" s="2"/>
    </row>
    <row r="62" spans="1:6" ht="9.75" customHeight="1">
      <c r="A62" s="6"/>
      <c r="B62" s="6"/>
      <c r="D62" s="2"/>
    </row>
    <row r="63" spans="1:6" ht="15.75" customHeight="1">
      <c r="A63" s="102"/>
      <c r="B63" s="102"/>
      <c r="C63" s="102"/>
      <c r="D63" s="2"/>
    </row>
    <row r="64" spans="1:6" ht="15.75" customHeight="1">
      <c r="D64" s="2"/>
    </row>
    <row r="65" spans="1:5" ht="15.75" customHeight="1">
      <c r="D65" s="2"/>
    </row>
    <row r="66" spans="1:5" ht="15.75" customHeight="1">
      <c r="D66" s="2"/>
    </row>
    <row r="67" spans="1:5" ht="9.75" customHeight="1">
      <c r="A67" s="6"/>
      <c r="B67" s="6"/>
      <c r="D67" s="2"/>
    </row>
    <row r="68" spans="1:5">
      <c r="D68" s="101"/>
      <c r="E68" s="101"/>
    </row>
    <row r="87" spans="3:3">
      <c r="C87" s="3"/>
    </row>
    <row r="93" spans="3:3">
      <c r="C93" s="3"/>
    </row>
    <row r="94" spans="3:3">
      <c r="C94" s="65"/>
    </row>
    <row r="95" spans="3:3">
      <c r="C95" s="65"/>
    </row>
    <row r="96" spans="3:3">
      <c r="C96" s="65"/>
    </row>
    <row r="97" spans="3:3">
      <c r="C97" s="65"/>
    </row>
    <row r="98" spans="3:3">
      <c r="C98" s="65"/>
    </row>
    <row r="101" spans="3:3">
      <c r="C101" s="3"/>
    </row>
    <row r="102" spans="3:3">
      <c r="C102" s="65"/>
    </row>
    <row r="103" spans="3:3">
      <c r="C103" s="65"/>
    </row>
    <row r="104" spans="3:3">
      <c r="C104" s="65"/>
    </row>
    <row r="105" spans="3:3">
      <c r="C105" s="65"/>
    </row>
    <row r="106" spans="3:3">
      <c r="C106" s="3"/>
    </row>
    <row r="107" spans="3:3">
      <c r="C107" s="65"/>
    </row>
    <row r="108" spans="3:3">
      <c r="C108" s="65"/>
    </row>
    <row r="109" spans="3:3">
      <c r="C109" s="65"/>
    </row>
    <row r="110" spans="3:3">
      <c r="C110" s="65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65"/>
    </row>
    <row r="121" spans="3:3">
      <c r="C121" s="65"/>
    </row>
    <row r="122" spans="3:3">
      <c r="C122" s="65"/>
    </row>
    <row r="123" spans="3:3">
      <c r="C123" s="65"/>
    </row>
    <row r="124" spans="3:3">
      <c r="C124" s="65"/>
    </row>
    <row r="127" spans="3:3">
      <c r="C127" s="3"/>
    </row>
    <row r="133" spans="3:3">
      <c r="C133" s="3"/>
    </row>
    <row r="140" spans="3:3">
      <c r="C140" s="3"/>
    </row>
    <row r="141" spans="3:3">
      <c r="C141" s="65"/>
    </row>
    <row r="142" spans="3:3">
      <c r="C142" s="65"/>
    </row>
    <row r="143" spans="3:3">
      <c r="C143" s="65"/>
    </row>
    <row r="144" spans="3:3">
      <c r="C144" s="65"/>
    </row>
    <row r="145" spans="3:3">
      <c r="C145" s="65"/>
    </row>
    <row r="146" spans="3:3">
      <c r="C146" s="65"/>
    </row>
    <row r="147" spans="3:3">
      <c r="C147" s="65"/>
    </row>
    <row r="148" spans="3:3">
      <c r="C148" s="65"/>
    </row>
    <row r="149" spans="3:3">
      <c r="C149" s="3"/>
    </row>
    <row r="150" spans="3:3">
      <c r="C150" s="3"/>
    </row>
    <row r="160" spans="3:3">
      <c r="C160" s="3"/>
    </row>
  </sheetData>
  <mergeCells count="29">
    <mergeCell ref="D68:E68"/>
    <mergeCell ref="A63:C63"/>
    <mergeCell ref="C59:D59"/>
    <mergeCell ref="A4:F4"/>
    <mergeCell ref="A6:F6"/>
    <mergeCell ref="A23:F23"/>
    <mergeCell ref="A45:F45"/>
    <mergeCell ref="A22:C22"/>
    <mergeCell ref="A18:F18"/>
    <mergeCell ref="A5:F5"/>
    <mergeCell ref="A44:F44"/>
    <mergeCell ref="A43:C43"/>
    <mergeCell ref="A55:C55"/>
    <mergeCell ref="A37:C37"/>
    <mergeCell ref="A54:F54"/>
    <mergeCell ref="A40:F40"/>
    <mergeCell ref="A1:F1"/>
    <mergeCell ref="A2:F2"/>
    <mergeCell ref="A32:C32"/>
    <mergeCell ref="A36:C36"/>
    <mergeCell ref="A33:C33"/>
    <mergeCell ref="A17:C17"/>
    <mergeCell ref="A58:F58"/>
    <mergeCell ref="A46:F46"/>
    <mergeCell ref="A48:C48"/>
    <mergeCell ref="A49:F49"/>
    <mergeCell ref="A50:F50"/>
    <mergeCell ref="A52:C52"/>
    <mergeCell ref="A53:F53"/>
  </mergeCells>
  <phoneticPr fontId="0" type="noConversion"/>
  <printOptions horizontalCentered="1" verticalCentered="1" gridLines="1"/>
  <pageMargins left="0.35433070866141736" right="0.15748031496062992" top="0.98425196850393704" bottom="0.98425196850393704" header="0.19685039370078741" footer="0.15748031496062992"/>
  <pageSetup paperSize="9" scale="80" orientation="landscape" r:id="rId1"/>
  <headerFooter alignWithMargins="0">
    <oddHeader>&amp;C&amp;14Annexe n° 2 à l'acte d'engagement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Michel KOCH</Manager>
  <Company>Agence Optimus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 - Routage / Musée du Quai Branly</dc:title>
  <dc:subject>Prestation de routage</dc:subject>
  <dc:creator>Leslie LECHEVALLIER</dc:creator>
  <cp:keywords>routage, bpu</cp:keywords>
  <dc:description>Document de synthèse pour évaluation des tarifs routeurs</dc:description>
  <cp:lastModifiedBy>Utilisateur invité</cp:lastModifiedBy>
  <cp:revision/>
  <dcterms:created xsi:type="dcterms:W3CDTF">2006-04-24T13:34:20Z</dcterms:created>
  <dcterms:modified xsi:type="dcterms:W3CDTF">2025-11-28T12:00:46Z</dcterms:modified>
  <cp:category/>
  <cp:contentStatus/>
</cp:coreProperties>
</file>